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8460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a="1"/>
  <c r="G13" s="1"/>
  <c r="H14" a="1"/>
  <c r="H14" s="1"/>
  <c r="H13" a="1"/>
  <c r="H13" s="1"/>
  <c r="H12" a="1"/>
  <c r="H12" s="1"/>
  <c r="G14" a="1"/>
  <c r="G14" s="1"/>
  <c r="G12" a="1"/>
  <c r="G12" s="1"/>
  <c r="G7"/>
  <c r="H7"/>
  <c r="H8" l="1"/>
  <c r="G8"/>
  <c r="G9"/>
  <c r="H9"/>
  <c r="I7"/>
  <c r="I8" l="1"/>
  <c r="I9"/>
  <c r="J7"/>
  <c r="J8" l="1"/>
  <c r="J9"/>
  <c r="K7"/>
  <c r="K8" l="1"/>
  <c r="K9"/>
  <c r="L7"/>
  <c r="L8" l="1"/>
  <c r="L9"/>
  <c r="M7"/>
  <c r="M8" l="1"/>
  <c r="M9"/>
  <c r="N7"/>
  <c r="N9" l="1"/>
  <c r="N8"/>
  <c r="O7"/>
  <c r="O8" l="1"/>
  <c r="O9"/>
</calcChain>
</file>

<file path=xl/sharedStrings.xml><?xml version="1.0" encoding="utf-8"?>
<sst xmlns="http://schemas.openxmlformats.org/spreadsheetml/2006/main" count="43" uniqueCount="18">
  <si>
    <t>Name</t>
  </si>
  <si>
    <t>Apr-25-2016</t>
  </si>
  <si>
    <t>Aug-09-2016</t>
  </si>
  <si>
    <t>رقم الموديل</t>
  </si>
  <si>
    <t>شهر الوصول</t>
  </si>
  <si>
    <t>احتمالية الوصول</t>
  </si>
  <si>
    <t>أكيده</t>
  </si>
  <si>
    <t>كامري</t>
  </si>
  <si>
    <t>صالون</t>
  </si>
  <si>
    <t>مرسيدي</t>
  </si>
  <si>
    <t>مستبعده</t>
  </si>
  <si>
    <t>جيب</t>
  </si>
  <si>
    <t>الصنف</t>
  </si>
  <si>
    <t>سيدان</t>
  </si>
  <si>
    <t>عائليه</t>
  </si>
  <si>
    <t>افالون</t>
  </si>
  <si>
    <t>غير مؤكده</t>
  </si>
  <si>
    <t>apr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</si>
</sst>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/>
      <bottom/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/>
      <right/>
      <top/>
      <bottom style="thick">
        <color rgb="FF00B050"/>
      </bottom>
      <diagonal/>
    </border>
    <border>
      <left/>
      <right style="thick">
        <color rgb="FF00B050"/>
      </right>
      <top/>
      <bottom style="thick">
        <color rgb="FF00B05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readingOrder="1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3" borderId="4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zoomScale="80" zoomScaleNormal="80" workbookViewId="0">
      <selection activeCell="F12" sqref="F12"/>
    </sheetView>
  </sheetViews>
  <sheetFormatPr defaultRowHeight="14"/>
  <cols>
    <col min="2" max="2" width="14.4140625" bestFit="1" customWidth="1"/>
    <col min="3" max="3" width="10.58203125" bestFit="1" customWidth="1"/>
    <col min="4" max="4" width="20.75" bestFit="1" customWidth="1"/>
    <col min="5" max="5" width="19.4140625" bestFit="1" customWidth="1"/>
    <col min="6" max="6" width="38" customWidth="1"/>
    <col min="7" max="7" width="11.25" bestFit="1" customWidth="1"/>
    <col min="8" max="8" width="11.6640625" bestFit="1" customWidth="1"/>
    <col min="11" max="12" width="11.83203125" bestFit="1" customWidth="1"/>
  </cols>
  <sheetData>
    <row r="1" spans="1:15" ht="23">
      <c r="A1" s="1" t="s">
        <v>12</v>
      </c>
      <c r="B1" s="1" t="s">
        <v>3</v>
      </c>
      <c r="C1" s="1" t="s">
        <v>0</v>
      </c>
      <c r="D1" s="1" t="s">
        <v>5</v>
      </c>
      <c r="E1" s="1" t="s">
        <v>4</v>
      </c>
    </row>
    <row r="2" spans="1:15" ht="23">
      <c r="A2" s="1" t="s">
        <v>13</v>
      </c>
      <c r="B2" s="1">
        <v>100</v>
      </c>
      <c r="C2" s="1" t="s">
        <v>7</v>
      </c>
      <c r="D2" s="1" t="s">
        <v>6</v>
      </c>
      <c r="E2" s="1" t="s">
        <v>1</v>
      </c>
    </row>
    <row r="3" spans="1:15" ht="23">
      <c r="A3" s="1" t="s">
        <v>14</v>
      </c>
      <c r="B3" s="1">
        <v>200</v>
      </c>
      <c r="C3" s="1" t="s">
        <v>8</v>
      </c>
      <c r="D3" s="1" t="s">
        <v>6</v>
      </c>
      <c r="E3" s="1" t="s">
        <v>1</v>
      </c>
    </row>
    <row r="4" spans="1:15" ht="23">
      <c r="A4" s="1" t="s">
        <v>13</v>
      </c>
      <c r="B4" s="1">
        <v>300</v>
      </c>
      <c r="C4" s="1" t="s">
        <v>9</v>
      </c>
      <c r="D4" s="1" t="s">
        <v>6</v>
      </c>
      <c r="E4" s="1" t="s">
        <v>1</v>
      </c>
    </row>
    <row r="5" spans="1:15" ht="23">
      <c r="A5" s="1" t="s">
        <v>14</v>
      </c>
      <c r="B5" s="1">
        <v>400</v>
      </c>
      <c r="C5" s="1" t="s">
        <v>11</v>
      </c>
      <c r="D5" s="1" t="s">
        <v>6</v>
      </c>
      <c r="E5" s="1" t="s">
        <v>1</v>
      </c>
    </row>
    <row r="6" spans="1:15" ht="23.5" thickBot="1">
      <c r="A6" s="1" t="s">
        <v>13</v>
      </c>
      <c r="B6" s="1">
        <v>500</v>
      </c>
      <c r="C6" s="1" t="s">
        <v>15</v>
      </c>
      <c r="D6" s="1" t="s">
        <v>16</v>
      </c>
      <c r="E6" s="1" t="s">
        <v>1</v>
      </c>
    </row>
    <row r="7" spans="1:15" ht="24" thickTop="1" thickBot="1">
      <c r="A7" s="1" t="s">
        <v>13</v>
      </c>
      <c r="B7" s="1">
        <v>100</v>
      </c>
      <c r="C7" s="1" t="s">
        <v>7</v>
      </c>
      <c r="D7" s="1" t="s">
        <v>6</v>
      </c>
      <c r="E7" s="1" t="s">
        <v>2</v>
      </c>
      <c r="G7" s="3">
        <f>MATCH($F9,$B1:$B1000,0)</f>
        <v>4</v>
      </c>
      <c r="H7" s="4">
        <f t="shared" ref="H7:O7" ca="1" si="0">MATCH($F9,INDIRECT("$B"&amp;1+G7&amp;":$B1000"),0)+G7</f>
        <v>9</v>
      </c>
      <c r="I7" s="4" t="e">
        <f t="shared" ca="1" si="0"/>
        <v>#N/A</v>
      </c>
      <c r="J7" s="4" t="e">
        <f t="shared" ca="1" si="0"/>
        <v>#N/A</v>
      </c>
      <c r="K7" s="4" t="e">
        <f t="shared" ca="1" si="0"/>
        <v>#N/A</v>
      </c>
      <c r="L7" s="4" t="e">
        <f t="shared" ca="1" si="0"/>
        <v>#N/A</v>
      </c>
      <c r="M7" s="4" t="e">
        <f t="shared" ca="1" si="0"/>
        <v>#N/A</v>
      </c>
      <c r="N7" s="4" t="e">
        <f t="shared" ca="1" si="0"/>
        <v>#N/A</v>
      </c>
      <c r="O7" s="5" t="e">
        <f t="shared" ca="1" si="0"/>
        <v>#N/A</v>
      </c>
    </row>
    <row r="8" spans="1:15" ht="23.5" thickTop="1">
      <c r="A8" s="1" t="s">
        <v>14</v>
      </c>
      <c r="B8" s="1">
        <v>200</v>
      </c>
      <c r="C8" s="1" t="s">
        <v>8</v>
      </c>
      <c r="D8" s="1" t="s">
        <v>6</v>
      </c>
      <c r="E8" s="1" t="s">
        <v>2</v>
      </c>
      <c r="F8" s="2"/>
      <c r="G8" s="10" t="str">
        <f>INDEX($E1:$E1000,G7)</f>
        <v>Apr-25-2016</v>
      </c>
      <c r="H8" s="10" t="str">
        <f t="shared" ref="H8:O8" ca="1" si="1">INDEX($E1:$E1000,H7)</f>
        <v>Aug-09-2016</v>
      </c>
      <c r="I8" t="e">
        <f t="shared" ca="1" si="1"/>
        <v>#N/A</v>
      </c>
      <c r="J8" t="e">
        <f t="shared" ca="1" si="1"/>
        <v>#N/A</v>
      </c>
      <c r="K8" t="e">
        <f t="shared" ca="1" si="1"/>
        <v>#N/A</v>
      </c>
      <c r="L8" t="e">
        <f t="shared" ca="1" si="1"/>
        <v>#N/A</v>
      </c>
      <c r="M8" t="e">
        <f t="shared" ca="1" si="1"/>
        <v>#N/A</v>
      </c>
      <c r="N8" t="e">
        <f t="shared" ca="1" si="1"/>
        <v>#N/A</v>
      </c>
      <c r="O8" t="e">
        <f t="shared" ca="1" si="1"/>
        <v>#N/A</v>
      </c>
    </row>
    <row r="9" spans="1:15" ht="23">
      <c r="A9" s="1" t="s">
        <v>13</v>
      </c>
      <c r="B9" s="1">
        <v>300</v>
      </c>
      <c r="C9" s="1" t="s">
        <v>9</v>
      </c>
      <c r="D9" s="1" t="s">
        <v>10</v>
      </c>
      <c r="E9" s="1" t="s">
        <v>2</v>
      </c>
      <c r="F9" s="9">
        <v>300</v>
      </c>
      <c r="G9" s="10" t="str">
        <f t="shared" ref="G9:O9" si="2">INDEX($D1:$D1000,G7)</f>
        <v>أكيده</v>
      </c>
      <c r="H9" s="10" t="str">
        <f t="shared" ca="1" si="2"/>
        <v>مستبعده</v>
      </c>
      <c r="I9" t="e">
        <f t="shared" ca="1" si="2"/>
        <v>#N/A</v>
      </c>
      <c r="J9" t="e">
        <f t="shared" ca="1" si="2"/>
        <v>#N/A</v>
      </c>
      <c r="K9" t="e">
        <f t="shared" ca="1" si="2"/>
        <v>#N/A</v>
      </c>
      <c r="L9" t="e">
        <f t="shared" ca="1" si="2"/>
        <v>#N/A</v>
      </c>
      <c r="M9" t="e">
        <f t="shared" ca="1" si="2"/>
        <v>#N/A</v>
      </c>
      <c r="N9" t="e">
        <f t="shared" ca="1" si="2"/>
        <v>#N/A</v>
      </c>
      <c r="O9" t="e">
        <f t="shared" ca="1" si="2"/>
        <v>#N/A</v>
      </c>
    </row>
    <row r="10" spans="1:15" ht="23.5" thickBot="1">
      <c r="B10" s="1"/>
      <c r="G10" s="10"/>
      <c r="H10" s="10"/>
    </row>
    <row r="11" spans="1:15" ht="21" customHeight="1" thickTop="1">
      <c r="E11" s="6"/>
      <c r="F11" s="20" t="s">
        <v>17</v>
      </c>
      <c r="G11" s="12" t="s">
        <v>13</v>
      </c>
      <c r="H11" s="13" t="s">
        <v>14</v>
      </c>
    </row>
    <row r="12" spans="1:15" ht="23">
      <c r="B12" s="1"/>
      <c r="D12" s="1"/>
      <c r="E12" s="7"/>
      <c r="F12" s="14" t="s">
        <v>6</v>
      </c>
      <c r="G12" s="11">
        <f t="array" ref="G12">SUM(IF((LEFT($E$2:$E$1000,3)=$F$11)*($A$2:$A$1000=G$11)*($D$2:$D$1000=$F12),1,0))</f>
        <v>2</v>
      </c>
      <c r="H12" s="15">
        <f t="array" ref="H12">SUM(IF((LEFT($E$2:$E$1000,3)=$F$11)*($A$2:$A$1000=H$11)*($D$2:$D$1000=$F12),1,0))</f>
        <v>2</v>
      </c>
      <c r="I12" s="8"/>
    </row>
    <row r="13" spans="1:15">
      <c r="E13" s="7"/>
      <c r="F13" s="16" t="s">
        <v>16</v>
      </c>
      <c r="G13" s="11">
        <f t="array" ref="G13">SUM(IF((LEFT($E$2:$E$1000,3)=$F$11)*($A$2:$A$1000=G$11)*($D$2:$D$1000=$F13),1,0))</f>
        <v>1</v>
      </c>
      <c r="H13" s="15">
        <f t="array" ref="H13">SUM(IF((LEFT($E$2:$E$1000,3)=$F$11)*($A$2:$A$1000=H$11)*($D$2:$D$1000=$F13),1,0))</f>
        <v>0</v>
      </c>
    </row>
    <row r="14" spans="1:15" ht="14.5" thickBot="1">
      <c r="E14" s="7"/>
      <c r="F14" s="17" t="s">
        <v>10</v>
      </c>
      <c r="G14" s="18">
        <f t="array" ref="G14">SUM(IF((LEFT($E$2:$E$1000,3)=$F$11)*($A$2:$A$1000=G$11)*($D$2:$D$1000=$F14),1,0))</f>
        <v>0</v>
      </c>
      <c r="H14" s="19">
        <f t="array" ref="H14">SUM(IF((LEFT($E$2:$E$1000,3)=$F$11)*($A$2:$A$1000=H$11)*($D$2:$D$1000=$F14),1,0))</f>
        <v>0</v>
      </c>
    </row>
    <row r="15" spans="1:15" ht="14.5" thickTop="1">
      <c r="E15" s="7"/>
      <c r="F15" s="7"/>
      <c r="G15" s="7"/>
    </row>
    <row r="16" spans="1:15">
      <c r="E16" s="7"/>
      <c r="F16" s="7"/>
      <c r="G16" s="7"/>
    </row>
    <row r="17" spans="5:7">
      <c r="E17" s="7"/>
      <c r="F17" s="7"/>
      <c r="G17" s="7"/>
    </row>
    <row r="18" spans="5:7">
      <c r="E18" s="7"/>
      <c r="F18" s="7"/>
      <c r="G18" s="7"/>
    </row>
    <row r="19" spans="5:7">
      <c r="E19" s="7"/>
      <c r="F19" s="7"/>
      <c r="G19" s="7"/>
    </row>
    <row r="20" spans="5:7">
      <c r="E20" s="7"/>
      <c r="F20" s="7"/>
      <c r="G20" s="7"/>
    </row>
    <row r="21" spans="5:7">
      <c r="E21" s="7"/>
      <c r="F21" s="7"/>
      <c r="G21" s="7"/>
    </row>
    <row r="22" spans="5:7">
      <c r="E22" s="7"/>
      <c r="F22" s="7"/>
      <c r="G22" s="7"/>
    </row>
  </sheetData>
  <conditionalFormatting sqref="G7:V9">
    <cfRule type="containsErrors" dxfId="0" priority="1">
      <formula>ISERROR(G7)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user15</cp:lastModifiedBy>
  <dcterms:created xsi:type="dcterms:W3CDTF">2016-10-12T14:54:55Z</dcterms:created>
  <dcterms:modified xsi:type="dcterms:W3CDTF">2016-10-13T10:24:59Z</dcterms:modified>
</cp:coreProperties>
</file>